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25" windowWidth="22995" windowHeight="9405" activeTab="1"/>
  </bookViews>
  <sheets>
    <sheet name="Legenda" sheetId="2" r:id="rId1"/>
    <sheet name="Registr rizik - cíl 1" sheetId="1" r:id="rId2"/>
    <sheet name="Mapa rizik - cíl 1" sheetId="3" r:id="rId3"/>
  </sheets>
  <definedNames>
    <definedName name="_xlnm._FilterDatabase" localSheetId="1" hidden="1">'Registr rizik - cíl 1'!$A$1:$H$1</definedName>
    <definedName name="_xlnm.Print_Area" localSheetId="0">Legenda!$A$1:$H$7</definedName>
    <definedName name="_xlnm.Print_Area" localSheetId="2">'Mapa rizik - cíl 1'!$A$1:$O$24</definedName>
    <definedName name="_xlnm.Print_Titles" localSheetId="1">'Registr rizik - cíl 1'!$1:$1</definedName>
  </definedNames>
  <calcPr calcId="145621"/>
</workbook>
</file>

<file path=xl/calcChain.xml><?xml version="1.0" encoding="utf-8"?>
<calcChain xmlns="http://schemas.openxmlformats.org/spreadsheetml/2006/main">
  <c r="F38" i="1" l="1"/>
  <c r="F10" i="1"/>
  <c r="F17" i="1"/>
  <c r="F15" i="1"/>
  <c r="F24" i="1"/>
  <c r="F22" i="1"/>
  <c r="F3" i="1"/>
  <c r="F14" i="1"/>
  <c r="F4" i="1"/>
  <c r="F32" i="1"/>
  <c r="F9" i="1"/>
  <c r="F18" i="1"/>
  <c r="F25" i="1"/>
  <c r="F27" i="1"/>
  <c r="F2" i="1"/>
  <c r="F46" i="1"/>
  <c r="F5" i="1"/>
  <c r="F28" i="1"/>
  <c r="F23" i="1"/>
  <c r="F47" i="1"/>
  <c r="F43" i="1"/>
  <c r="F35" i="1"/>
  <c r="F36" i="1"/>
  <c r="F37" i="1"/>
  <c r="F11" i="1"/>
  <c r="F44" i="1"/>
  <c r="F39" i="1"/>
  <c r="F12" i="1"/>
  <c r="F40" i="1"/>
  <c r="F16" i="1"/>
  <c r="F6" i="1"/>
  <c r="F34" i="1"/>
  <c r="F41" i="1"/>
  <c r="F48" i="1"/>
  <c r="F31" i="1"/>
  <c r="F19" i="1"/>
  <c r="F42" i="1"/>
  <c r="F26" i="1"/>
  <c r="F20" i="1"/>
  <c r="F7" i="1"/>
  <c r="F8" i="1"/>
  <c r="F33" i="1"/>
  <c r="F49" i="1"/>
  <c r="F21" i="1"/>
  <c r="F51" i="1"/>
  <c r="F29" i="1"/>
  <c r="F30" i="1"/>
  <c r="F45" i="1"/>
  <c r="F50" i="1"/>
  <c r="F13" i="1"/>
</calcChain>
</file>

<file path=xl/sharedStrings.xml><?xml version="1.0" encoding="utf-8"?>
<sst xmlns="http://schemas.openxmlformats.org/spreadsheetml/2006/main" count="366" uniqueCount="184">
  <si>
    <t>Číslo rizika</t>
  </si>
  <si>
    <t>Název rizika</t>
  </si>
  <si>
    <t>Definice rizika</t>
  </si>
  <si>
    <t>Opatření pro snížení významnosti rizika</t>
  </si>
  <si>
    <t>Nevhodně nastavený implementační plán</t>
  </si>
  <si>
    <t>Nedodržení harmonogramu</t>
  </si>
  <si>
    <t>Nenaplnění cílů</t>
  </si>
  <si>
    <t>Průběžné vyhodnocování realizace implementačního plánu, monitoring plnění nastavených cíl a indikátorů. V případě potřeby revize a úprava implementačního plánu.</t>
  </si>
  <si>
    <t xml:space="preserve">Překročení rozpočtu </t>
  </si>
  <si>
    <t>Příprava detailního rozpočtu a jeho oponentura ze strany více aktérů, průběžná revize a zpřesňování odhadu nákladnosti realizace implementačního plánu a jeho jednotlivých aktivit.</t>
  </si>
  <si>
    <t>Nezajištění financování</t>
  </si>
  <si>
    <t>Zapojení relevantních aktérů do přípravy IP, včasná identifikace potřebných zdrojů a jejich plánování.</t>
  </si>
  <si>
    <t>V případě využití prostředků ESIF zahrnutí odborníků se zkušeností s realizací podobných projektů do organizační struktury implementačního plánu, důkladná příprava příslušných projektů a průběžná kontrola jejich realizace.</t>
  </si>
  <si>
    <t>Nedostatečné personální zajištění nebo nedostatečná časová kapacita realizačního týmu</t>
  </si>
  <si>
    <t>Včasná identifikace a plánování potřebné personální kapacity pro realizaci jednotlivých aktivit, včasné obsazení jednotlivých pozic v rámci organizační struktury. V případě potřeby eskalace na Řídicí výbor, Gestora realizace implementačního plánu nebo Radu vlády a /nebo zajištění potřebné kapacity externě.</t>
  </si>
  <si>
    <t>Nedostatečná kvalita realizačního týmu</t>
  </si>
  <si>
    <t>Stanovení minimální kvalifikace / kompetencí / znalostí / zkušeností potřebných pro danou pozici. Včasná identifikace kandidátů na jednotlivé pozice, v případě potřeby zajištění potřebné odborné kapacity externě.</t>
  </si>
  <si>
    <t>Personální fluktuace</t>
  </si>
  <si>
    <t>Nedostatečná znalost strategických cílů členy realizačního týmu</t>
  </si>
  <si>
    <t>Nedostatečné řízení</t>
  </si>
  <si>
    <t>Nastavení základních (a adekvátních) postupů řízení a realizace implementačních plánů, nastavení termínů pro realizaci jednotlivých aktivit a činnost, zajištění obsazení pozic organizační struktury kompetentními osobami.</t>
  </si>
  <si>
    <t>Vznik nekvalitních výstupů</t>
  </si>
  <si>
    <t>Důkladná příprava implementačních plánů a průběžné vyhodnocování realizace implementačního plánu, monitoring plnění nastavených cílů a indikátorů. V případě potřeby revize a úprava implementačního plánu.</t>
  </si>
  <si>
    <t>Neakceptování výstupů zainteresovanými stranami</t>
  </si>
  <si>
    <t xml:space="preserve">Identifikace zájmů a potřeb jednotlivých zainteresovaných stran, jejich zapojení vhodným způsobem do realizace implementačního plánu (např. v Řídicím výboru nebo formou připomínkování výstupů). Dostatečná a přiměřená komunikace o realizace implementačního plánu a jeho jednotlivých aktivit. </t>
  </si>
  <si>
    <t>Neakceptování výstupů uvnitř resortu</t>
  </si>
  <si>
    <t>Plánování dostatečné časové rezervy pro jednání a diskusi v rámci Řídicího výboru / Rady vlády. Příprava variantních řešení včetně hodnocení jejich nákladů, přínosů a dopadů.</t>
  </si>
  <si>
    <t>Politické riziko</t>
  </si>
  <si>
    <t>Informování relevantních aktérů o důvodech a potřebnosti realizace Strategického rámce a jeho implementačních plánů. V případě změny vlády včasné představení a informování o realizaci Strategického rámce.</t>
  </si>
  <si>
    <t>Významnost rizika
V = P * D</t>
  </si>
  <si>
    <t>Pravděpodobnost výskytu rizika
P</t>
  </si>
  <si>
    <t>Dopad výskytu rizika
D</t>
  </si>
  <si>
    <t>Realistické nastavení doby trvání a termínu realizace jednotlivých částí harmonogramu.
Průběžné vyhodnocování realizace implementačního plánu, plnění harmonogramu a reálnosti splnění nastavených termínů. V případě potřeby revize a úprava harmonogramu.</t>
  </si>
  <si>
    <t>Realizace vnitrorezortního a mezirezortního připomínkového řízení v rámci přípravy a schvalování IP.
Průběžné vyhodnocování realizace implementačního plánu, monitoring plnění nastavených cílů a indikátorů. V případě potřeby revize a úprava implementačního plánu.</t>
  </si>
  <si>
    <t>Krácení finančních prostředků z ESIF</t>
  </si>
  <si>
    <t>Obsazení jednotlivých rolí / pozic v rámci organizační struktury implementačního plánu nejvhodnějšími osobami, zajištění jejich kapacity po dobu realizace implementačního plánu. V případě změny zajištění adekvátního nástupce.
Adekvátní dokumentace postupu realizace implementačního plánu pro zajištění kontinuity v případě změn.</t>
  </si>
  <si>
    <t>Informování členů realizačních týmů i dalších osob v rámci organizační struktury o obsahu celého implementačního plánu a případně i ostatních implementačních plánů.
Pravidelná komunikace o průběhu realizace jednotlivých implementačních plánů. Identifikace provazeb realizace jednotlivých specifických / strategických cílů a nastavení pravidel komunikace relevantních týmů / pozic v rámci organizační struktury.</t>
  </si>
  <si>
    <t>Skupina rizik</t>
  </si>
  <si>
    <t>Průřezová</t>
  </si>
  <si>
    <t>Nastavení implementačního plánu nebo jeho jednotlivých částí nevhodně (např. budou opomenuty důležité skutečnosti, které budou mít zásadní vliv na realizaci implementace, nebudou zvoleny vhodné aktivity k dosažení cílů, nebude nastaven realistický harmonogram nebo rozpočet apod.).</t>
  </si>
  <si>
    <t>Nesplnění termínu realizace implementačního plánu nebo jeho jednotlivých klíčových aktivit.</t>
  </si>
  <si>
    <t>Nenaplnění daného specifického / strategického cíle, nenaplnění zamýšlených dopadů realizace specifického / strategického cíle.</t>
  </si>
  <si>
    <t>Nákladnost realizace implementačního plánu převýší jeho předpokládanou hodnotu stanovenou v rozpočtu.</t>
  </si>
  <si>
    <t>Nezajištění zdrojů na financování potřebných pro realizaci implementačního plánu, což může vést k jeho nerealizaci nebo jen částečné realizaci.</t>
  </si>
  <si>
    <t>Zvýšené nezpůsobilé náklady při čerpání finančních prostředků z ESIF a jejich krácení, což může mít dopad na státní rozpočet.</t>
  </si>
  <si>
    <t>Nedostatečná personální kapacita pro zajištění implementace, nedostatečně obsazený realizační tým (tj. počet členů realizačního týmu neodpovídá rozsahu realizovaných aktivit) nebo nedostatečná časová kapacita členů realizačního týmu pro realizaci implementačních plánů (např. z důvodu jejich časového vytížení jinou agendou).</t>
  </si>
  <si>
    <t>Nedostatečně kvalitní / kompetentní realizační tým zodpovědný za implementaci (tj. členové realizačního týmu nemají odborné předpoklady a zkušenosti potřebné pro realizaci implementačního plánu).</t>
  </si>
  <si>
    <t>Časté změny v realizačním týmu či obsazení Rady vlády / Řídicích výborů vedoucí např. k nedostatečné kontinuitě práce, zpoždění a méně kvalitním výstupům.</t>
  </si>
  <si>
    <t>Jednotlivé osoby zodpovědné za dílčí úkoly nebudou srozuměny se strategickým cílem, kterého má být dosaženo; případně s ostatními strategickými / specifickými cíli, aby bylo dosaženo maximální provazby mezi jednotlivými cíli a synergií při jejich realizaci.</t>
  </si>
  <si>
    <t>Nedostatečné řízení a koordinace jednotlivých realizačních týmů, pomalé rozhodování a schvalování.</t>
  </si>
  <si>
    <t>Zpracování výstupů, které nebudou v souladu se strategickými cíli, nebudou mít přidanou hodnotu, nebudou aplikovatelné v praxi nebo realizace nedoporučeného řešení.</t>
  </si>
  <si>
    <t>Neakceptování výstupů a nespolupráce subjektů zapojených do realizace implementace (např. neakceptování některými rezorty nebo samosprávami).</t>
  </si>
  <si>
    <t>Neakceptování výstupů Řídicím výborem nebo Radou vlády.</t>
  </si>
  <si>
    <t>V případě změny vlády možná nedostatečná podpora realizace implementačních plánů ze strany vlády / možná změna priorit v oblasti rozvoje veřejné správy v ČR.</t>
  </si>
  <si>
    <t>Stanovení odlišných indikátorů, bez ohledu na vybudovanou indikátorovou soustavu operačních programů</t>
  </si>
  <si>
    <t>Využít při stanovení indikátorů v maximální míře indikátorů již definovaných v indikátorových soustavách Operačního programu Zaměstnanost 2014-2020 a Integrovaného regionálního operačního programu 2014-2020. U těchto indikátorů je již přesně definován také způsob jejich měření.</t>
  </si>
  <si>
    <t>Odlišnost indikátorů implementačního plánu od indikátorové soustavy navržené v rámci operačních programů programového období 2014 – 2020. V současné době je předmětem šetření NKÚ naplnění cílů Strategie Smart Administration projekty spolufinancovanými ze strukturálních fondů. Jedním z hlavních problémů je nesoulad cílů stanovených ve zmíněné strategii s cíli, které naplňují v rámci operačního programu, respektive i nesoulad v indikátorech.</t>
  </si>
  <si>
    <t>SC 1.2</t>
  </si>
  <si>
    <t>Zpoždění či nerealizace souvisejících specifických cílů (zejména SC 1.1)</t>
  </si>
  <si>
    <t>Technické problémy (informační systémy)</t>
  </si>
  <si>
    <t>Nekompatibilita harmonogramu IP k SC 1.3 s harmonogramem IP ke SC 1.1</t>
  </si>
  <si>
    <t>Nekompatibilita harmonogramu IP k SC 1.3 s harmonogramem IP ke SC 1.1.</t>
  </si>
  <si>
    <t>SC 1.3</t>
  </si>
  <si>
    <t>Zpoždění realizace SC 1.1</t>
  </si>
  <si>
    <t>Zpoždění realizace SC 1.1.</t>
  </si>
  <si>
    <t>Realizace projektů dle zvolené varianty řešení systému řízení kvality v územních samosprávných celcích bez povinné realizace procesního řízení dle výstupů z PMA, resp. doplnění procesního řízení dle aktuálního stavu projektu PMA.</t>
  </si>
  <si>
    <t>Nerealizace SC 1.1</t>
  </si>
  <si>
    <t>Nerealizace SC 1.1, např. na základě provedeného hodnocení nákladů, dopadů a přínosů.</t>
  </si>
  <si>
    <t>Negativní přístup k řízení kvality</t>
  </si>
  <si>
    <t>Přetrvávající trend negativního přístupu k řízení kvality, nevyužívání metod kvality na úrovni státní správy, který by znemožnil realizaci opatření "Metodika řízení kvality na úrovni ústřední státní správy" .</t>
  </si>
  <si>
    <t>Komunikace rozsahu systému řízení kvality, resp. přijatelnosti kroků na úrovni zástupců resortů.</t>
  </si>
  <si>
    <t>Finanční náročnost zavádění systémů řízení kvality</t>
  </si>
  <si>
    <t>Finanční náročnost zavádění systémů řízení kvality.</t>
  </si>
  <si>
    <t>Nastavení rozsahu systému řízení kvality (provázanost se strategickým řízením, procesním řízením a řízením lidských zdrojů a vazby na systém hodnocení výkonu veřejné správy).</t>
  </si>
  <si>
    <t>Pokračující špatná praxe v přípravě strategických dokumentů</t>
  </si>
  <si>
    <t>Pokračující špatná praxe v přípravě strategických dokumentů, znemožňující uplatnění Metodiky přípravy veřejných strategií.</t>
  </si>
  <si>
    <t>Realizace nástrojů strategické práce v rozsahu umožňujícím připravované dokumenty zkvalitnit, nově připravované dokumenty již od počátku životního cyklu podle Metodiky připravovat; k tomu se opřít o další nástroje a jejich využívání.</t>
  </si>
  <si>
    <t>Stanovení jasných a adresných odpovědností jednotlivým aktérům řešících strategie a uplatňování strategických nástrojů (ať už půjde o provádění činností na základě závazného usnesení vlády, na základě oficiálního jmenování odpovědných pracovníků, či jinak).</t>
  </si>
  <si>
    <t>Nedostatečná spolupráce s orgány veřejné správy v oblasti strategické práce</t>
  </si>
  <si>
    <t>Nedostatečná spolupráce s orgány veřejné správy v oblasti strategické práce.</t>
  </si>
  <si>
    <t>Nedostatečné kapacity, financování a další nedostupné zdroje k zavádění nástrojů strategické práce</t>
  </si>
  <si>
    <t>Nedostatečné kapacity, financování a další nedostupné zdroje k zavádění nástrojů strategické práce.</t>
  </si>
  <si>
    <t>Interní a externí zajištění dostatečných kapacit – strategických a metodických odborníků ve veřejné správě vč. znalostní báze; zajištění financování (ať už na běžný „provoz“ činností, tak i na případné projekty v oblasti strategické práce).</t>
  </si>
  <si>
    <t xml:space="preserve">Nejasné ukotvení gesce za měření a hodnocení výkonu státní správy </t>
  </si>
  <si>
    <t>Měření výkonu státní správy bylo dlouhodobě koncipováno jako součást implementace služebního zákona a s touto problematikou bylo počítáno v rámci projektu Úřadu vlády k implementaci služebního zákona a ukotvení funkce Generálního ředitelství státní služby. 
Vzhledem k přesunu gesce za implementaci služebního zákona na MV a zrušení tohoto projektu není dosud vyjasněna další koncepce a šíře metodického vedení úseku náměstka MV pro státní službu ve vztahu k orgánům státní služby. Není proto zcela jasné ukotvení této problematiky.</t>
  </si>
  <si>
    <t>SC 1.4</t>
  </si>
  <si>
    <t>Během září 2014 bude vypraven dopis na I. NMV JUDr. Ing. Jiřího Nováčka s cílem upozornit ho na nutnost brát v potaz ukotvení této problematiky jako i zavádění metod řízení kvality nejlépe ve spojitosti se služebním zákonem prostřednictvím garanta státní služby MV.</t>
  </si>
  <si>
    <t>Riziko absence Komise CIA</t>
  </si>
  <si>
    <t>Z hlediska hodnocení CIA dosud chybí útvar plnící roli Komise CIA a nejsou tedy vypracovávány výroční zprávy, na základě kterých by bylo možné stanovit hodnoty indikátoru. Informace z Úřadu vlády hovoří o institucionalizaci pracovní komise Rady vlády pro koordinaci boje s korupcí, která by plnila roli Komise CIA, avšak tato dosud nebyla zřízena.</t>
  </si>
  <si>
    <t>Intenzivní komunikace s Úřadem vlády ve věci ustavení „Komise CIA“.</t>
  </si>
  <si>
    <t>Nekompatibilita harmonogramů IP k SC 1.1 a SC 1.3 s harmonogramem k SC 1.4</t>
  </si>
  <si>
    <t>Nekompatibilita harmonogramu IP k SC 1.1 a IP k SC 1.3 s harmonogramem IP k SC 1.4.</t>
  </si>
  <si>
    <t>Intenzivní komunikace s pracovní skupinou k SC 1.1 a SC 1.3 a příslušným pracovištěm Úřadu vlády.</t>
  </si>
  <si>
    <t>Zpoždění realizace SC 1.1 a SC 1.3</t>
  </si>
  <si>
    <t>Zpoždění realizace SC 1.1 a SC 1.3.</t>
  </si>
  <si>
    <t>Možnost vynechat druhý pilíř měření a hodnocení VS při spuštění implementace SC 1.4 a jeho zařazení do hodnocení výkonu VS poté, co budou SC 1.1 a SC 1.3 (PMA a metody řízení kvality) implementovány.</t>
  </si>
  <si>
    <t>Absence realizace SC 1.1 a SC 1.3</t>
  </si>
  <si>
    <t>Nerealizace SC 1.1 a SC 1.3, např. na základě provedeného hodnocení nákladů, dopadů a přínosů.</t>
  </si>
  <si>
    <t>Možnost úplně vynechat druhý pilíř měření a hodnocení VS při spuštění implementace SC 1.4.</t>
  </si>
  <si>
    <t>Zpožděné zveřejnění hodnot indikátorů</t>
  </si>
  <si>
    <t>Zpožděné (oproti harmonogramu) zveřejnění hodnot relevantních indikátorů, nutných pro vypracování „Výroční zprávy“. Dle zjištění, některé indikátory, které vydává např. Světová banka, jsou publikovány až v III. Q roku následujícího roku.</t>
  </si>
  <si>
    <t>Předložení „výroční zprávy“ vládě ČR k projednání během IV. kvartálu roku následujícího, bez stanovení konkrétního měsíce či data, vytváří časovou rezervu pro možnost zapracování opožděně zveřejněných či dodaných indikátorů.</t>
  </si>
  <si>
    <t>Snížené vypovídající hodnoty indikátorů</t>
  </si>
  <si>
    <t>Vypovídající hodnota indikátoru (indikátor vždy pokrývá pouze určitou část reality), navíc hodnoty, kterých indikátory nabývají (zejména u složených indikátorů jako „government effectiveness“ nemusí změny pozice ČR vypovídat o faktickém zhoršení hodnot, ale např. o změně vah pro agregaci ukazatelů – tzn. škála je stanovována podle průměru, který reflektuje daný rok, ten se ale oproti předchozím letům může změnit, s tím i hodnocení ČR vůči aktuálně stanovenému průměru.</t>
  </si>
  <si>
    <t>Využití širšího spektra indikátorů, kombinace jednoduchých i složených indikátorů, stanovení konkrétní tolerance hodnot indikátorů v rámci části „navržení systému tzv. zpětné vazby“ (dle harmonogramu část 3/a/iv.) Budou-li tyto překročeny, bude zhoršení či zlepšení hodnot jednotlivých indikátorů i pozice ČR uvedeno ve „výroční zprávě“.</t>
  </si>
  <si>
    <t>SC 1.1</t>
  </si>
  <si>
    <t xml:space="preserve">Rezistence veřejné správy ke změnám, absence procesního pohledu </t>
  </si>
  <si>
    <t>Politické zadání k naplňování cílů je dáno usnesením vlády číslo 585 ze dne 14.7. 2014. Vzhledem k obecnému „neztotožnění“ se VS s navrhovaným cílem je nutné zintenzivnit snahu o změnu vnímání fungování vnitřních procesů VS a osvětlit výhody procesního přístupu. Obecné rozšíření povědomí o procesním přístupu pomoci edukativních nástrojů.</t>
  </si>
  <si>
    <t>Neúplnost agend nahlášených v RPP</t>
  </si>
  <si>
    <t>Provedení Analýzy stavu ohlášení v RPP a jeho úplnosti.</t>
  </si>
  <si>
    <t>Zvolení nevhodného způsobu provedení prioritizace</t>
  </si>
  <si>
    <t>Při provedení prioritizace je možné zvolit několik úhlů pohledů na systém nastavení parametrů výběru. V rámci časových a finančních možností byl zvolen analyticko - procesní pohled na zákon týmem z MV, bez věcného gestora. Nemusí tak být zohledněn reálný výkon agendy a strategické cíle gestora.</t>
  </si>
  <si>
    <t>Vyhotovení Metodiky prioritizace, která jasně definuje analyticko procesní pohled na zákon. Výběr agend k tvorbě procesního modelu bude proveden za účasti gestora k přihlédnutí ke skutečnému výkonu agendy a strategickým cílům gestora agendy.</t>
  </si>
  <si>
    <t>Nevhodný výběr agendy</t>
  </si>
  <si>
    <t>Formálně vypracovaný procesní model</t>
  </si>
  <si>
    <t>Návrh nevhodných optimalizačních opatření</t>
  </si>
  <si>
    <t>V průběhu procesu výběru vhodných agend k vytvoření procesního modelu může dojít z několika důvodů k výběru nevhodné agendy. Jedním z důvodů může být formální přístup věcného gestora agendy, kdy nedojde ke korekci navržené prioritizace z procesního podhledu. 
Dalším důvodem může být právě korekce prioritizace ze strany gestora, kdy může být předřazena agenda procesně nevhodná.</t>
  </si>
  <si>
    <t>Při zpracování procesního modelu bude z volen čistě formalistický přístup, aby byl úkol splněn. Agenda bude formálně popsané, ale buď nebude dodržen postup dle Metodiky procesního modelování, nebo modelace bude provedena bez dostatečných znalostí o průběhu agendy, a jejich nákladů.</t>
  </si>
  <si>
    <t>Dodržení postupu dle Metodiky procesního modelování agend veřejné správy. Získávání dat ze všech úrovní vykonávajících agendu. Podpora Metodického centra MV, včetně následné kontroly. Aktivity vedoucí ke změně způsobu pohledu na řízení VS.</t>
  </si>
  <si>
    <t>Navržená optimalizační opatření budou zvolena pouze formální (elektronizace agendy apod.) bez řešení, v procesním modele identifikovaných, nedostatků. Navržena optimalizační opatření nemusí vést k efektivnějšímu výkonu agendy, případně při zlepšení jednotlivé části, dojde k zhoršení celku.</t>
  </si>
  <si>
    <t>Nerealizace optimalizačních opatření</t>
  </si>
  <si>
    <t>Nevhodný výběr agend k zafixování podle standardu</t>
  </si>
  <si>
    <t>Vytvoření nevhodného standardu agendy</t>
  </si>
  <si>
    <t>Neprosazení legislativní změny – závaznosti standardu</t>
  </si>
  <si>
    <t>Nemožnost využití výstupu z procesních modelů/standardů pro systémy řízení kvality</t>
  </si>
  <si>
    <t>Nemožnost realizace využití výstupu z procesních modelů/standardů pro hodnocení VS</t>
  </si>
  <si>
    <t>Nemožnost realizace využití výstupu z procesních modelů/standardů pro financování VS</t>
  </si>
  <si>
    <t>Navržené optimalizace nebudou, z různých důvodů (politických, rezistence, velké změny), realizovány.</t>
  </si>
  <si>
    <t>Optimalizační opatření musí být masivně podpořena daty z procesních modelů, aby je nebylo možno odmítnout z „povrchních“ důvodů.</t>
  </si>
  <si>
    <t>Vybrané agendy určené k vytvoření standardu agendy, nebudou mít vhodný procesní průběh pro stanovení standardu. Jejich reálný výkon nebude vhodný ke standardizaci. Práce spojena s tvorbou standardu, jeho kontrolou a monitorováním nebude adekvátní požadovaným výsledkům.</t>
  </si>
  <si>
    <t>Spolupráce s Metodickým centrem MV. Dodržení postupu dle Metodiky procesního modelování agend veřejné správy. Dodržování Metodiky standardizace agend veřejné správy.</t>
  </si>
  <si>
    <t>Zafixovaný standard nebude odrážet skutečný výkon agendy, případně nebude zohledňovat nějakou její část. Bude docházet k rozdílnému průběhu agendy oproti navrženému standardu Náklady na jeho dodržování, kontrolu budou neadekvátní.</t>
  </si>
  <si>
    <t>Dodržení postupu dle Metodiky procesního modelování agend veřejné správy. Získávání dat ze všech úrovní vykonávajících agendu. Podpora Metodického centra MV, včetně následné kontroly. Dodržování Metodiky standardizace agend veřejné správy.</t>
  </si>
  <si>
    <t>Nepodaří se prosadit závaznost standardu jako minimálních kvantitativních a kvalitativních parametrů, popis časových, personálních, informačních a technologických požadavků a nákladový model výkonu agendy.</t>
  </si>
  <si>
    <t>Přesvědčivý výsledek navržených optimalizačních opatření. Vhodný výběr agend ke standardizaci, na němž budou zřejmé výhody standardizace.</t>
  </si>
  <si>
    <t>Vybraný systém řízení kvality nebude umožňovat využití dat z procesních modelů.</t>
  </si>
  <si>
    <t>Analýza, která bude podkladem pro využití systému řízení kvality ve VS musí zahrnovat i analýzu možných vstupů/parametrů systému řízení, ta aby se dala vyhodnotit možnost využití dat z procesních modelů.</t>
  </si>
  <si>
    <t>Realizace harmonogramu realizace opatření SC1.1 je dlouhodobým úkolem, jehož výsledky nebude možné využít v celé šíři v časovém horizontu, který si vyžaduje realizace SC 1.4.</t>
  </si>
  <si>
    <t>Při realizaci SC 1.4 je nutné postupně začleňovat výsledky realizace SC 1.1, tak jak budou jednotlivé aktivity dokončeny.</t>
  </si>
  <si>
    <t>Při realizaci SC 2.4 je nutné postupně začleňovat výsledky realizace SC 1.1, tak jak budou jednotlivé aktivity dokončeny.</t>
  </si>
  <si>
    <t>Navrhovaná opatření v rámci modernizace VS mění zásadně současný pohled na fungování VS v několika oblastech. Jednou z oblastí je organizačně technické zabezpečení výkonu VS, které má své legislativní omezení. S tím je spojen systém řízení a typická hierarchická organizační struktura. 
Proti jakýmkoliv změnám v těchto oblastech je VS velmi rezistentní. Realizace opatření předpokládá několik změn, které odporují zažitému systému řízení (čistá hierarchická struktura), pohled na výkon agendy v celém jejím spektru výkonu apod.</t>
  </si>
  <si>
    <t>Z hlediska inventarizace agend VS je nutným předpokladem jejich úplný výčet, aby nedošlo k vynechání žádné agendy. Ohlašování agend do RPP je založeno na povinnosti ohlašovatele, kdy neexistuje zpětná vazba, zda svoji povinnost splnil a nahlásil všechny agendy ve své gesci. Seznam ohlášených agend v RPP může být neúplný.</t>
  </si>
  <si>
    <t>Realizace harmonogramu realizace opatření SC1.1 je dlouhodobým úkolem, jehož výsledky nebude možné využít v celé šíři v časovém horizontu, který si vyžaduje realizace SC 2.4.</t>
  </si>
  <si>
    <t>32.1</t>
  </si>
  <si>
    <t>33.1</t>
  </si>
  <si>
    <t>34.1</t>
  </si>
  <si>
    <t>35.1</t>
  </si>
  <si>
    <t>36.1</t>
  </si>
  <si>
    <t>49.1</t>
  </si>
  <si>
    <t>48.1</t>
  </si>
  <si>
    <t>37.1</t>
  </si>
  <si>
    <t>38.1</t>
  </si>
  <si>
    <t>39.1</t>
  </si>
  <si>
    <t>40.1</t>
  </si>
  <si>
    <t>41.1</t>
  </si>
  <si>
    <t>42.1</t>
  </si>
  <si>
    <t>43.1</t>
  </si>
  <si>
    <t>44.1</t>
  </si>
  <si>
    <t>45.1</t>
  </si>
  <si>
    <t>46.1</t>
  </si>
  <si>
    <t>47.1</t>
  </si>
  <si>
    <t>50.1</t>
  </si>
  <si>
    <t>Prosazování vlastních zájmů jednotlivých aktérů bez ohledu na stanovené cíle (resortismus)</t>
  </si>
  <si>
    <t>Jednotlivé zainteresované strany prosazují své zájmy bez ohledu na cíle stanovené Strategickým rámcem, případně bez ochoty ke spolupráci a hledání společného řešení (resortismus).</t>
  </si>
  <si>
    <t>Projednání implementačního plánu v Radě vlády pro veřejnou správu, jejich schválení vládou. Případná eskalace na Radu vlády pro veřejnou správu.</t>
  </si>
  <si>
    <t>Nevůle realizovat implementační plány prostřednictvím projektů financovaných z ESIF</t>
  </si>
  <si>
    <t>Zaměřit se intenzivněji na straně Řídícího orgánu Operačního programu Zaměstnanost (OPZ) a na straně potenciálních příjemců podpory z programu na úspěšnou přípravu a realizaci projektů z OPZ a maximalizovat využití tohoto finančního zdroje. 
Na straně Řídicího orgánu OPZ vzniká  nový odbor, který se má soustředit na práci s žadateli o dotaci a bude pomáhat intenzivněji než tomu bylo v současném období s přípravou projektových žádostí.</t>
  </si>
  <si>
    <t>Nedostatečná podpora fungování Databáze strategií jako důležitého nástroje pro realizaci implementačního plánu</t>
  </si>
  <si>
    <t>Nebude plně fungovat Databáze strategií, nebude využívána či rozvíjena (technicky, věcně, financování); nebude tak vytvořeno "podhoubí" / adekvátní nástroj pro rozvoj související strategické práce.</t>
  </si>
  <si>
    <t>Stabilizace a dlouhodobá podpora rozvoje systému (a správy) Databáze strategií ze strany gestora a resortů.</t>
  </si>
  <si>
    <t>Vysoká časová, logistická a věcná náročnost některých opatření</t>
  </si>
  <si>
    <t>Intenzivní komunikace s realizátory projektu PMA II.</t>
  </si>
  <si>
    <t>Rozšíření metod kvality v územní bez provázanosti na PMA (ve vazbě na II. pilíř hodnocení dle SC 1.4).</t>
  </si>
  <si>
    <t>Zpoždění či nerealizace souvisejících specifických cílů (zejména SC 1.1).</t>
  </si>
  <si>
    <t>Vysoká časová, logistická a věcná náročnost některých opatření.</t>
  </si>
  <si>
    <t>Technické problémy související zejména s tvorbou a fungováním potřebných informačních systémů (tj. například zpoždění při tvorbě informačních systémů, jejich neadekvátní funkcionalita, výpadky fungování apod.).</t>
  </si>
  <si>
    <t>V sešitě Registr rizik jsou rizika seřazena dle jejich významnosti (od nejvýznamnějšího po nejméně významné).</t>
  </si>
  <si>
    <t>V Mapě rizik jsou v grafu uváděna čísla rizik podle jejich významnosti (na osách pravděpodobnost a dopad).</t>
  </si>
  <si>
    <t xml:space="preserve">Nevůle věcných garantů daných SC implementovat realizační plány Strategického rámce prostřednictvím projektů financovaných z Evropských strukturálních a investičních fondů (zejména Operačního programu Zaměstnanost). 
Realizace prostřednictvím projektů financovaných ze strukturálních fondů sice nese určitou míru administrativní zátěže při zpracování projektových žádostí a předkládání monitorovacích zpráv, ale představuje výrazné úspory v rámci kapitol státního rozpočtu. </t>
  </si>
  <si>
    <t>Průběžné vyhodnocování realizace implementačního plánu, nastavení a plnění harmonogramu, rozpočtu a lidských zdrojů. V případě potřeby revize a úprava implementačního plánu.</t>
  </si>
  <si>
    <t>Dostatečná specifikace potřeb / požadavků na funkcionalitu informačních systémů, důraz na přípravu kvalitních podkladů pro realizaci veřejné zakázky a nastavení smluvních vztahů (v případě potřeby využití potřebných expertů). Příprava krizových scénářů v případě výpadku / nedostatečné funkčnosti klíčových prvků informačního systému.</t>
  </si>
  <si>
    <t>Klíčové riziko (významnost 15 a výše)</t>
  </si>
  <si>
    <t>Závažné riziko (významnost 7 - 15)</t>
  </si>
  <si>
    <t>Běžné riziko (významnost 0 - 7)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</si>
</sst>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11"/>
      <color theme="1"/>
      <name val="Calibri"/>
      <family val="2"/>
      <charset val="238"/>
      <scheme val="minor"/>
    </font>
    <font>
      <sz val="10"/>
      <color theme="1"/>
      <name val="Arial"/>
      <family val="2"/>
      <charset val="238"/>
    </font>
    <font>
      <b/>
      <sz val="10"/>
      <color theme="1"/>
      <name val="Arial"/>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8">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lef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2" borderId="10" xfId="0" applyFont="1" applyFill="1" applyBorder="1" applyAlignment="1">
      <alignment horizontal="center" vertical="center" wrapText="1"/>
    </xf>
    <xf numFmtId="0" fontId="1" fillId="0" borderId="14" xfId="0" applyFont="1" applyBorder="1" applyAlignment="1">
      <alignment horizontal="left"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left" vertical="center" wrapText="1"/>
    </xf>
    <xf numFmtId="0" fontId="0" fillId="3" borderId="0" xfId="0" applyFill="1"/>
    <xf numFmtId="0" fontId="1" fillId="4" borderId="0" xfId="0" applyFont="1" applyFill="1"/>
    <xf numFmtId="0" fontId="0" fillId="4" borderId="0" xfId="0" applyFill="1"/>
    <xf numFmtId="0" fontId="0" fillId="5" borderId="0" xfId="0" applyFill="1"/>
    <xf numFmtId="0" fontId="0" fillId="6" borderId="0" xfId="0" applyFill="1"/>
    <xf numFmtId="164" fontId="1" fillId="0" borderId="5"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0" fontId="1" fillId="0" borderId="11" xfId="0" applyFont="1" applyFill="1" applyBorder="1" applyAlignment="1">
      <alignment horizontal="center" vertical="center" wrapText="1"/>
    </xf>
    <xf numFmtId="16" fontId="1" fillId="6" borderId="4" xfId="0" applyNumberFormat="1"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left" vertical="center" wrapText="1"/>
    </xf>
    <xf numFmtId="16" fontId="1" fillId="6" borderId="7" xfId="0" applyNumberFormat="1"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8" xfId="0" applyFont="1" applyFill="1" applyBorder="1" applyAlignment="1">
      <alignment horizontal="left" vertical="center" wrapText="1"/>
    </xf>
    <xf numFmtId="16" fontId="1" fillId="5" borderId="4" xfId="0" applyNumberFormat="1"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5" xfId="0" applyFont="1" applyFill="1" applyBorder="1" applyAlignment="1">
      <alignment horizontal="left" vertical="center"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left" vertical="center" wrapText="1"/>
    </xf>
    <xf numFmtId="0" fontId="1" fillId="5" borderId="4" xfId="0" applyFont="1" applyFill="1" applyBorder="1" applyAlignment="1">
      <alignment horizontal="center" vertical="center" wrapText="1"/>
    </xf>
    <xf numFmtId="16" fontId="1" fillId="0" borderId="4"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15" xfId="0" applyFont="1" applyFill="1" applyBorder="1" applyAlignment="1">
      <alignment horizontal="left" vertical="center" wrapText="1"/>
    </xf>
    <xf numFmtId="16" fontId="1" fillId="0" borderId="7" xfId="0" applyNumberFormat="1" applyFont="1" applyFill="1" applyBorder="1" applyAlignment="1">
      <alignment horizontal="center" vertical="center" wrapText="1"/>
    </xf>
    <xf numFmtId="0" fontId="1" fillId="0" borderId="9" xfId="0" applyFont="1" applyFill="1" applyBorder="1" applyAlignment="1">
      <alignment horizontal="left" vertical="center" wrapText="1"/>
    </xf>
    <xf numFmtId="16" fontId="1" fillId="0" borderId="1" xfId="0" applyNumberFormat="1"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left"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16" fontId="1" fillId="0" borderId="21" xfId="0" applyNumberFormat="1"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3" xfId="0" applyFont="1" applyFill="1" applyBorder="1" applyAlignment="1">
      <alignment horizontal="left" vertical="center" wrapText="1"/>
    </xf>
    <xf numFmtId="0" fontId="1" fillId="0" borderId="24" xfId="0" applyFont="1" applyFill="1" applyBorder="1" applyAlignment="1">
      <alignment horizontal="center" vertical="center" wrapText="1"/>
    </xf>
    <xf numFmtId="0" fontId="1" fillId="0" borderId="25" xfId="0" applyFont="1" applyFill="1" applyBorder="1" applyAlignment="1">
      <alignment horizontal="left" vertical="center" wrapText="1"/>
    </xf>
    <xf numFmtId="0" fontId="1" fillId="0" borderId="26" xfId="0" applyFont="1" applyFill="1" applyBorder="1" applyAlignment="1">
      <alignment horizontal="left" vertical="center" wrapText="1"/>
    </xf>
    <xf numFmtId="0" fontId="2" fillId="2" borderId="2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11</xdr:col>
      <xdr:colOff>1676401</xdr:colOff>
      <xdr:row>15</xdr:row>
      <xdr:rowOff>1080540</xdr:rowOff>
    </xdr:to>
    <xdr:pic>
      <xdr:nvPicPr>
        <xdr:cNvPr id="3" name="Picture 2"/>
        <xdr:cNvPicPr>
          <a:picLocks noChangeAspect="1"/>
        </xdr:cNvPicPr>
      </xdr:nvPicPr>
      <xdr:blipFill rotWithShape="1">
        <a:blip xmlns:r="http://schemas.openxmlformats.org/officeDocument/2006/relationships" r:embed="rId1"/>
        <a:srcRect t="8173" r="25083" b="4651"/>
        <a:stretch/>
      </xdr:blipFill>
      <xdr:spPr>
        <a:xfrm>
          <a:off x="28575" y="28575"/>
          <a:ext cx="11439526" cy="74876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zoomScale="85" zoomScaleNormal="85" workbookViewId="0">
      <selection activeCell="H2" sqref="H2"/>
    </sheetView>
  </sheetViews>
  <sheetFormatPr defaultColWidth="0" defaultRowHeight="15" zeroHeight="1" x14ac:dyDescent="0.25"/>
  <cols>
    <col min="1" max="1" width="9.140625" style="19" customWidth="1"/>
    <col min="2" max="2" width="33.85546875" style="19" customWidth="1"/>
    <col min="3" max="8" width="9.140625" style="19" customWidth="1"/>
    <col min="9" max="16384" width="9.140625" style="19" hidden="1"/>
  </cols>
  <sheetData>
    <row r="1" spans="1:2" x14ac:dyDescent="0.25">
      <c r="A1" s="17"/>
      <c r="B1" s="18" t="s">
        <v>181</v>
      </c>
    </row>
    <row r="2" spans="1:2" x14ac:dyDescent="0.25">
      <c r="A2" s="20"/>
      <c r="B2" s="18" t="s">
        <v>182</v>
      </c>
    </row>
    <row r="3" spans="1:2" x14ac:dyDescent="0.25">
      <c r="A3" s="21"/>
      <c r="B3" s="18" t="s">
        <v>183</v>
      </c>
    </row>
    <row r="4" spans="1:2" x14ac:dyDescent="0.25">
      <c r="B4" s="18"/>
    </row>
    <row r="5" spans="1:2" x14ac:dyDescent="0.25">
      <c r="A5" s="18" t="s">
        <v>176</v>
      </c>
    </row>
    <row r="6" spans="1:2" x14ac:dyDescent="0.25"/>
    <row r="7" spans="1:2" x14ac:dyDescent="0.25">
      <c r="A7" s="18" t="s">
        <v>177</v>
      </c>
    </row>
  </sheetData>
  <pageMargins left="0.70866141732283472" right="0.70866141732283472" top="0.74803149606299213" bottom="0.74803149606299213" header="0.31496062992125984" footer="0.31496062992125984"/>
  <pageSetup paperSize="9" scale="90" orientation="landscape" r:id="rId1"/>
  <headerFooter>
    <oddHeader>&amp;L&amp;"Arial,obyčejné"&amp;10Příloha 4 - Registr rizik k Implementačnímu plánu pro strategický cíl 1: &amp;"Arial,kurzíva"Modernizace veřejné správy</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tabSelected="1" zoomScale="85" zoomScaleNormal="85" workbookViewId="0">
      <pane xSplit="3" ySplit="1" topLeftCell="D2" activePane="bottomRight" state="frozen"/>
      <selection pane="topRight" activeCell="D1" sqref="D1"/>
      <selection pane="bottomLeft" activeCell="A2" sqref="A2"/>
      <selection pane="bottomRight" activeCell="A2" sqref="A2"/>
    </sheetView>
  </sheetViews>
  <sheetFormatPr defaultColWidth="0" defaultRowHeight="12.75" zeroHeight="1" x14ac:dyDescent="0.25"/>
  <cols>
    <col min="1" max="1" width="9.140625" style="1" customWidth="1"/>
    <col min="2" max="2" width="17.7109375" style="1" customWidth="1"/>
    <col min="3" max="3" width="40.5703125" style="1" customWidth="1"/>
    <col min="4" max="5" width="71.85546875" style="1" customWidth="1"/>
    <col min="6" max="8" width="13.5703125" style="1" customWidth="1"/>
    <col min="9" max="16384" width="9.140625" style="1" hidden="1"/>
  </cols>
  <sheetData>
    <row r="1" spans="1:8" ht="51" x14ac:dyDescent="0.25">
      <c r="A1" s="2" t="s">
        <v>0</v>
      </c>
      <c r="B1" s="11" t="s">
        <v>37</v>
      </c>
      <c r="C1" s="3" t="s">
        <v>1</v>
      </c>
      <c r="D1" s="3" t="s">
        <v>2</v>
      </c>
      <c r="E1" s="3" t="s">
        <v>3</v>
      </c>
      <c r="F1" s="3" t="s">
        <v>29</v>
      </c>
      <c r="G1" s="3" t="s">
        <v>30</v>
      </c>
      <c r="H1" s="4" t="s">
        <v>31</v>
      </c>
    </row>
    <row r="2" spans="1:8" ht="38.25" x14ac:dyDescent="0.25">
      <c r="A2" s="31">
        <v>41654</v>
      </c>
      <c r="B2" s="32" t="s">
        <v>38</v>
      </c>
      <c r="C2" s="33" t="s">
        <v>27</v>
      </c>
      <c r="D2" s="5" t="s">
        <v>53</v>
      </c>
      <c r="E2" s="5" t="s">
        <v>28</v>
      </c>
      <c r="F2" s="22">
        <f t="shared" ref="F2:F33" si="0">G2*H2</f>
        <v>14.819999999999999</v>
      </c>
      <c r="G2" s="6">
        <v>3.9</v>
      </c>
      <c r="H2" s="7">
        <v>3.8</v>
      </c>
    </row>
    <row r="3" spans="1:8" ht="63.75" x14ac:dyDescent="0.25">
      <c r="A3" s="31">
        <v>41646</v>
      </c>
      <c r="B3" s="32" t="s">
        <v>38</v>
      </c>
      <c r="C3" s="33" t="s">
        <v>13</v>
      </c>
      <c r="D3" s="5" t="s">
        <v>45</v>
      </c>
      <c r="E3" s="5" t="s">
        <v>14</v>
      </c>
      <c r="F3" s="22">
        <f t="shared" si="0"/>
        <v>14</v>
      </c>
      <c r="G3" s="6">
        <v>3.5</v>
      </c>
      <c r="H3" s="7">
        <v>4</v>
      </c>
    </row>
    <row r="4" spans="1:8" ht="76.5" x14ac:dyDescent="0.25">
      <c r="A4" s="31">
        <v>41648</v>
      </c>
      <c r="B4" s="32" t="s">
        <v>38</v>
      </c>
      <c r="C4" s="33" t="s">
        <v>17</v>
      </c>
      <c r="D4" s="5" t="s">
        <v>47</v>
      </c>
      <c r="E4" s="5" t="s">
        <v>35</v>
      </c>
      <c r="F4" s="22">
        <f t="shared" si="0"/>
        <v>12.950000000000001</v>
      </c>
      <c r="G4" s="6">
        <v>3.5</v>
      </c>
      <c r="H4" s="7">
        <v>3.7</v>
      </c>
    </row>
    <row r="5" spans="1:8" ht="38.25" x14ac:dyDescent="0.25">
      <c r="A5" s="31">
        <v>41656</v>
      </c>
      <c r="B5" s="32" t="s">
        <v>38</v>
      </c>
      <c r="C5" s="33" t="s">
        <v>162</v>
      </c>
      <c r="D5" s="5" t="s">
        <v>163</v>
      </c>
      <c r="E5" s="5" t="s">
        <v>164</v>
      </c>
      <c r="F5" s="22">
        <f t="shared" si="0"/>
        <v>12.6</v>
      </c>
      <c r="G5" s="6">
        <v>3.5</v>
      </c>
      <c r="H5" s="7">
        <v>3.6</v>
      </c>
    </row>
    <row r="6" spans="1:8" ht="38.25" x14ac:dyDescent="0.25">
      <c r="A6" s="31">
        <v>41670</v>
      </c>
      <c r="B6" s="32" t="s">
        <v>105</v>
      </c>
      <c r="C6" s="33" t="s">
        <v>126</v>
      </c>
      <c r="D6" s="5" t="s">
        <v>142</v>
      </c>
      <c r="E6" s="5" t="s">
        <v>139</v>
      </c>
      <c r="F6" s="22">
        <f t="shared" si="0"/>
        <v>11.549999999999999</v>
      </c>
      <c r="G6" s="6">
        <v>3.3</v>
      </c>
      <c r="H6" s="7">
        <v>3.5</v>
      </c>
    </row>
    <row r="7" spans="1:8" ht="38.25" x14ac:dyDescent="0.25">
      <c r="A7" s="31" t="s">
        <v>153</v>
      </c>
      <c r="B7" s="32" t="s">
        <v>62</v>
      </c>
      <c r="C7" s="33" t="s">
        <v>74</v>
      </c>
      <c r="D7" s="5" t="s">
        <v>75</v>
      </c>
      <c r="E7" s="5" t="s">
        <v>76</v>
      </c>
      <c r="F7" s="22">
        <f t="shared" si="0"/>
        <v>11.549999999999999</v>
      </c>
      <c r="G7" s="6">
        <v>3.3</v>
      </c>
      <c r="H7" s="7">
        <v>3.5</v>
      </c>
    </row>
    <row r="8" spans="1:8" ht="51" x14ac:dyDescent="0.25">
      <c r="A8" s="31" t="s">
        <v>154</v>
      </c>
      <c r="B8" s="32" t="s">
        <v>62</v>
      </c>
      <c r="C8" s="33" t="s">
        <v>78</v>
      </c>
      <c r="D8" s="5" t="s">
        <v>79</v>
      </c>
      <c r="E8" s="5" t="s">
        <v>77</v>
      </c>
      <c r="F8" s="22">
        <f t="shared" si="0"/>
        <v>11.549999999999999</v>
      </c>
      <c r="G8" s="6">
        <v>3.3</v>
      </c>
      <c r="H8" s="7">
        <v>3.5</v>
      </c>
    </row>
    <row r="9" spans="1:8" ht="38.25" x14ac:dyDescent="0.25">
      <c r="A9" s="31">
        <v>41650</v>
      </c>
      <c r="B9" s="32" t="s">
        <v>38</v>
      </c>
      <c r="C9" s="33" t="s">
        <v>19</v>
      </c>
      <c r="D9" s="5" t="s">
        <v>49</v>
      </c>
      <c r="E9" s="5" t="s">
        <v>20</v>
      </c>
      <c r="F9" s="22">
        <f t="shared" si="0"/>
        <v>11.47</v>
      </c>
      <c r="G9" s="6">
        <v>3.1</v>
      </c>
      <c r="H9" s="7">
        <v>3.7</v>
      </c>
    </row>
    <row r="10" spans="1:8" ht="76.5" x14ac:dyDescent="0.25">
      <c r="A10" s="31">
        <v>41641</v>
      </c>
      <c r="B10" s="32" t="s">
        <v>38</v>
      </c>
      <c r="C10" s="33" t="s">
        <v>5</v>
      </c>
      <c r="D10" s="5" t="s">
        <v>40</v>
      </c>
      <c r="E10" s="5" t="s">
        <v>32</v>
      </c>
      <c r="F10" s="22">
        <f t="shared" si="0"/>
        <v>11.200000000000001</v>
      </c>
      <c r="G10" s="6">
        <v>3.5</v>
      </c>
      <c r="H10" s="7">
        <v>3.2</v>
      </c>
    </row>
    <row r="11" spans="1:8" ht="25.5" x14ac:dyDescent="0.25">
      <c r="A11" s="31">
        <v>41664</v>
      </c>
      <c r="B11" s="32" t="s">
        <v>105</v>
      </c>
      <c r="C11" s="33" t="s">
        <v>120</v>
      </c>
      <c r="D11" s="5" t="s">
        <v>127</v>
      </c>
      <c r="E11" s="5" t="s">
        <v>128</v>
      </c>
      <c r="F11" s="22">
        <f t="shared" si="0"/>
        <v>10.889999999999999</v>
      </c>
      <c r="G11" s="6">
        <v>3.3</v>
      </c>
      <c r="H11" s="7">
        <v>3.3</v>
      </c>
    </row>
    <row r="12" spans="1:8" ht="38.25" x14ac:dyDescent="0.25">
      <c r="A12" s="31">
        <v>41667</v>
      </c>
      <c r="B12" s="32" t="s">
        <v>105</v>
      </c>
      <c r="C12" s="33" t="s">
        <v>123</v>
      </c>
      <c r="D12" s="5" t="s">
        <v>133</v>
      </c>
      <c r="E12" s="5" t="s">
        <v>134</v>
      </c>
      <c r="F12" s="22">
        <f t="shared" si="0"/>
        <v>10.889999999999999</v>
      </c>
      <c r="G12" s="6">
        <v>3.3</v>
      </c>
      <c r="H12" s="7">
        <v>3.3</v>
      </c>
    </row>
    <row r="13" spans="1:8" ht="76.5" x14ac:dyDescent="0.25">
      <c r="A13" s="31">
        <v>41640</v>
      </c>
      <c r="B13" s="32" t="s">
        <v>38</v>
      </c>
      <c r="C13" s="33" t="s">
        <v>4</v>
      </c>
      <c r="D13" s="5" t="s">
        <v>39</v>
      </c>
      <c r="E13" s="5" t="s">
        <v>33</v>
      </c>
      <c r="F13" s="22">
        <f t="shared" si="0"/>
        <v>10.530000000000001</v>
      </c>
      <c r="G13" s="6">
        <v>2.7</v>
      </c>
      <c r="H13" s="7">
        <v>3.9</v>
      </c>
    </row>
    <row r="14" spans="1:8" ht="38.25" x14ac:dyDescent="0.25">
      <c r="A14" s="31">
        <v>41647</v>
      </c>
      <c r="B14" s="32" t="s">
        <v>38</v>
      </c>
      <c r="C14" s="33" t="s">
        <v>15</v>
      </c>
      <c r="D14" s="5" t="s">
        <v>46</v>
      </c>
      <c r="E14" s="5" t="s">
        <v>16</v>
      </c>
      <c r="F14" s="22">
        <f t="shared" si="0"/>
        <v>10.26</v>
      </c>
      <c r="G14" s="6">
        <v>2.7</v>
      </c>
      <c r="H14" s="7">
        <v>3.8</v>
      </c>
    </row>
    <row r="15" spans="1:8" ht="38.25" x14ac:dyDescent="0.25">
      <c r="A15" s="31">
        <v>41643</v>
      </c>
      <c r="B15" s="32" t="s">
        <v>38</v>
      </c>
      <c r="C15" s="33" t="s">
        <v>8</v>
      </c>
      <c r="D15" s="5" t="s">
        <v>42</v>
      </c>
      <c r="E15" s="5" t="s">
        <v>9</v>
      </c>
      <c r="F15" s="22">
        <f t="shared" si="0"/>
        <v>10.23</v>
      </c>
      <c r="G15" s="6">
        <v>3.3</v>
      </c>
      <c r="H15" s="7">
        <v>3.1</v>
      </c>
    </row>
    <row r="16" spans="1:8" ht="38.25" x14ac:dyDescent="0.25">
      <c r="A16" s="31">
        <v>41669</v>
      </c>
      <c r="B16" s="34" t="s">
        <v>105</v>
      </c>
      <c r="C16" s="35" t="s">
        <v>125</v>
      </c>
      <c r="D16" s="12" t="s">
        <v>137</v>
      </c>
      <c r="E16" s="12" t="s">
        <v>138</v>
      </c>
      <c r="F16" s="22">
        <f t="shared" si="0"/>
        <v>10.23</v>
      </c>
      <c r="G16" s="13">
        <v>3.1</v>
      </c>
      <c r="H16" s="14">
        <v>3.3</v>
      </c>
    </row>
    <row r="17" spans="1:8" ht="38.25" x14ac:dyDescent="0.25">
      <c r="A17" s="31">
        <v>41642</v>
      </c>
      <c r="B17" s="34" t="s">
        <v>38</v>
      </c>
      <c r="C17" s="35" t="s">
        <v>6</v>
      </c>
      <c r="D17" s="12" t="s">
        <v>41</v>
      </c>
      <c r="E17" s="12" t="s">
        <v>7</v>
      </c>
      <c r="F17" s="22">
        <f t="shared" si="0"/>
        <v>9.990000000000002</v>
      </c>
      <c r="G17" s="13">
        <v>2.7</v>
      </c>
      <c r="H17" s="14">
        <v>3.7</v>
      </c>
    </row>
    <row r="18" spans="1:8" ht="38.25" x14ac:dyDescent="0.25">
      <c r="A18" s="31">
        <v>41651</v>
      </c>
      <c r="B18" s="34" t="s">
        <v>38</v>
      </c>
      <c r="C18" s="35" t="s">
        <v>21</v>
      </c>
      <c r="D18" s="12" t="s">
        <v>50</v>
      </c>
      <c r="E18" s="12" t="s">
        <v>22</v>
      </c>
      <c r="F18" s="22">
        <f t="shared" si="0"/>
        <v>9.990000000000002</v>
      </c>
      <c r="G18" s="13">
        <v>2.7</v>
      </c>
      <c r="H18" s="14">
        <v>3.7</v>
      </c>
    </row>
    <row r="19" spans="1:8" ht="38.25" x14ac:dyDescent="0.25">
      <c r="A19" s="31" t="s">
        <v>147</v>
      </c>
      <c r="B19" s="34" t="s">
        <v>62</v>
      </c>
      <c r="C19" s="35" t="s">
        <v>63</v>
      </c>
      <c r="D19" s="12" t="s">
        <v>64</v>
      </c>
      <c r="E19" s="12" t="s">
        <v>65</v>
      </c>
      <c r="F19" s="22">
        <f t="shared" si="0"/>
        <v>9.9200000000000017</v>
      </c>
      <c r="G19" s="13">
        <v>3.1</v>
      </c>
      <c r="H19" s="14">
        <v>3.2</v>
      </c>
    </row>
    <row r="20" spans="1:8" ht="38.25" x14ac:dyDescent="0.25">
      <c r="A20" s="31" t="s">
        <v>152</v>
      </c>
      <c r="B20" s="34" t="s">
        <v>62</v>
      </c>
      <c r="C20" s="35" t="s">
        <v>71</v>
      </c>
      <c r="D20" s="12" t="s">
        <v>72</v>
      </c>
      <c r="E20" s="12" t="s">
        <v>73</v>
      </c>
      <c r="F20" s="22">
        <f t="shared" si="0"/>
        <v>9.7999999999999989</v>
      </c>
      <c r="G20" s="13">
        <v>2.8</v>
      </c>
      <c r="H20" s="14">
        <v>3.5</v>
      </c>
    </row>
    <row r="21" spans="1:8" ht="114.75" x14ac:dyDescent="0.25">
      <c r="A21" s="31" t="s">
        <v>157</v>
      </c>
      <c r="B21" s="34" t="s">
        <v>85</v>
      </c>
      <c r="C21" s="35" t="s">
        <v>83</v>
      </c>
      <c r="D21" s="12" t="s">
        <v>84</v>
      </c>
      <c r="E21" s="12" t="s">
        <v>86</v>
      </c>
      <c r="F21" s="22">
        <f t="shared" si="0"/>
        <v>9.7999999999999989</v>
      </c>
      <c r="G21" s="13">
        <v>2.8</v>
      </c>
      <c r="H21" s="14">
        <v>3.5</v>
      </c>
    </row>
    <row r="22" spans="1:8" ht="38.25" x14ac:dyDescent="0.25">
      <c r="A22" s="31">
        <v>41645</v>
      </c>
      <c r="B22" s="34" t="s">
        <v>38</v>
      </c>
      <c r="C22" s="35" t="s">
        <v>34</v>
      </c>
      <c r="D22" s="12" t="s">
        <v>44</v>
      </c>
      <c r="E22" s="12" t="s">
        <v>12</v>
      </c>
      <c r="F22" s="22">
        <f t="shared" si="0"/>
        <v>9.5699999999999985</v>
      </c>
      <c r="G22" s="13">
        <v>2.9</v>
      </c>
      <c r="H22" s="14">
        <v>3.3</v>
      </c>
    </row>
    <row r="23" spans="1:8" ht="114.75" x14ac:dyDescent="0.25">
      <c r="A23" s="31">
        <v>41658</v>
      </c>
      <c r="B23" s="34" t="s">
        <v>105</v>
      </c>
      <c r="C23" s="35" t="s">
        <v>106</v>
      </c>
      <c r="D23" s="12" t="s">
        <v>140</v>
      </c>
      <c r="E23" s="12" t="s">
        <v>107</v>
      </c>
      <c r="F23" s="22">
        <f t="shared" si="0"/>
        <v>9.5699999999999985</v>
      </c>
      <c r="G23" s="13">
        <v>2.9</v>
      </c>
      <c r="H23" s="14">
        <v>3.3</v>
      </c>
    </row>
    <row r="24" spans="1:8" ht="25.5" x14ac:dyDescent="0.25">
      <c r="A24" s="31">
        <v>41644</v>
      </c>
      <c r="B24" s="34" t="s">
        <v>38</v>
      </c>
      <c r="C24" s="35" t="s">
        <v>10</v>
      </c>
      <c r="D24" s="12" t="s">
        <v>43</v>
      </c>
      <c r="E24" s="12" t="s">
        <v>11</v>
      </c>
      <c r="F24" s="22">
        <f t="shared" si="0"/>
        <v>9.5</v>
      </c>
      <c r="G24" s="13">
        <v>2.5</v>
      </c>
      <c r="H24" s="14">
        <v>3.8</v>
      </c>
    </row>
    <row r="25" spans="1:8" ht="51" x14ac:dyDescent="0.25">
      <c r="A25" s="31">
        <v>41652</v>
      </c>
      <c r="B25" s="34" t="s">
        <v>38</v>
      </c>
      <c r="C25" s="35" t="s">
        <v>23</v>
      </c>
      <c r="D25" s="12" t="s">
        <v>51</v>
      </c>
      <c r="E25" s="12" t="s">
        <v>24</v>
      </c>
      <c r="F25" s="22">
        <f t="shared" si="0"/>
        <v>9</v>
      </c>
      <c r="G25" s="13">
        <v>3</v>
      </c>
      <c r="H25" s="14">
        <v>3</v>
      </c>
    </row>
    <row r="26" spans="1:8" ht="38.25" x14ac:dyDescent="0.25">
      <c r="A26" s="31" t="s">
        <v>151</v>
      </c>
      <c r="B26" s="34" t="s">
        <v>62</v>
      </c>
      <c r="C26" s="35" t="s">
        <v>68</v>
      </c>
      <c r="D26" s="12" t="s">
        <v>69</v>
      </c>
      <c r="E26" s="12" t="s">
        <v>70</v>
      </c>
      <c r="F26" s="22">
        <f t="shared" si="0"/>
        <v>9</v>
      </c>
      <c r="G26" s="13">
        <v>3</v>
      </c>
      <c r="H26" s="14">
        <v>3</v>
      </c>
    </row>
    <row r="27" spans="1:8" ht="38.25" x14ac:dyDescent="0.25">
      <c r="A27" s="31">
        <v>41653</v>
      </c>
      <c r="B27" s="34" t="s">
        <v>38</v>
      </c>
      <c r="C27" s="35" t="s">
        <v>25</v>
      </c>
      <c r="D27" s="12" t="s">
        <v>52</v>
      </c>
      <c r="E27" s="12" t="s">
        <v>26</v>
      </c>
      <c r="F27" s="22">
        <f t="shared" si="0"/>
        <v>8.84</v>
      </c>
      <c r="G27" s="13">
        <v>2.6</v>
      </c>
      <c r="H27" s="14">
        <v>3.4</v>
      </c>
    </row>
    <row r="28" spans="1:8" ht="102" x14ac:dyDescent="0.25">
      <c r="A28" s="31">
        <v>41657</v>
      </c>
      <c r="B28" s="34" t="s">
        <v>38</v>
      </c>
      <c r="C28" s="35" t="s">
        <v>165</v>
      </c>
      <c r="D28" s="12" t="s">
        <v>178</v>
      </c>
      <c r="E28" s="12" t="s">
        <v>166</v>
      </c>
      <c r="F28" s="22">
        <f t="shared" si="0"/>
        <v>8.75</v>
      </c>
      <c r="G28" s="13">
        <v>2.5</v>
      </c>
      <c r="H28" s="14">
        <v>3.5</v>
      </c>
    </row>
    <row r="29" spans="1:8" ht="25.5" x14ac:dyDescent="0.25">
      <c r="A29" s="31" t="s">
        <v>159</v>
      </c>
      <c r="B29" s="34" t="s">
        <v>85</v>
      </c>
      <c r="C29" s="35" t="s">
        <v>90</v>
      </c>
      <c r="D29" s="12" t="s">
        <v>91</v>
      </c>
      <c r="E29" s="12" t="s">
        <v>92</v>
      </c>
      <c r="F29" s="22">
        <f t="shared" si="0"/>
        <v>8.75</v>
      </c>
      <c r="G29" s="13">
        <v>2.5</v>
      </c>
      <c r="H29" s="14">
        <v>3.5</v>
      </c>
    </row>
    <row r="30" spans="1:8" ht="38.25" x14ac:dyDescent="0.25">
      <c r="A30" s="31" t="s">
        <v>160</v>
      </c>
      <c r="B30" s="34" t="s">
        <v>85</v>
      </c>
      <c r="C30" s="35" t="s">
        <v>93</v>
      </c>
      <c r="D30" s="12" t="s">
        <v>94</v>
      </c>
      <c r="E30" s="12" t="s">
        <v>95</v>
      </c>
      <c r="F30" s="22">
        <f t="shared" si="0"/>
        <v>8.6999999999999993</v>
      </c>
      <c r="G30" s="13">
        <v>2.9</v>
      </c>
      <c r="H30" s="14">
        <v>3</v>
      </c>
    </row>
    <row r="31" spans="1:8" ht="25.5" x14ac:dyDescent="0.25">
      <c r="A31" s="31" t="s">
        <v>146</v>
      </c>
      <c r="B31" s="34" t="s">
        <v>62</v>
      </c>
      <c r="C31" s="35" t="s">
        <v>60</v>
      </c>
      <c r="D31" s="12" t="s">
        <v>61</v>
      </c>
      <c r="E31" s="12" t="s">
        <v>171</v>
      </c>
      <c r="F31" s="22">
        <f t="shared" si="0"/>
        <v>8.68</v>
      </c>
      <c r="G31" s="13">
        <v>2.8</v>
      </c>
      <c r="H31" s="14">
        <v>3.1</v>
      </c>
    </row>
    <row r="32" spans="1:8" ht="102" x14ac:dyDescent="0.25">
      <c r="A32" s="31">
        <v>41649</v>
      </c>
      <c r="B32" s="34" t="s">
        <v>38</v>
      </c>
      <c r="C32" s="35" t="s">
        <v>18</v>
      </c>
      <c r="D32" s="12" t="s">
        <v>48</v>
      </c>
      <c r="E32" s="12" t="s">
        <v>36</v>
      </c>
      <c r="F32" s="22">
        <f t="shared" si="0"/>
        <v>8.5</v>
      </c>
      <c r="G32" s="13">
        <v>2.5</v>
      </c>
      <c r="H32" s="14">
        <v>3.4</v>
      </c>
    </row>
    <row r="33" spans="1:8" ht="38.25" x14ac:dyDescent="0.25">
      <c r="A33" s="31" t="s">
        <v>155</v>
      </c>
      <c r="B33" s="34" t="s">
        <v>62</v>
      </c>
      <c r="C33" s="35" t="s">
        <v>80</v>
      </c>
      <c r="D33" s="12" t="s">
        <v>81</v>
      </c>
      <c r="E33" s="12" t="s">
        <v>82</v>
      </c>
      <c r="F33" s="22">
        <f t="shared" si="0"/>
        <v>8.5</v>
      </c>
      <c r="G33" s="13">
        <v>2.5</v>
      </c>
      <c r="H33" s="14">
        <v>3.4</v>
      </c>
    </row>
    <row r="34" spans="1:8" ht="25.5" x14ac:dyDescent="0.25">
      <c r="A34" s="31" t="s">
        <v>143</v>
      </c>
      <c r="B34" s="34" t="s">
        <v>57</v>
      </c>
      <c r="C34" s="35" t="s">
        <v>58</v>
      </c>
      <c r="D34" s="16" t="s">
        <v>173</v>
      </c>
      <c r="E34" s="16" t="s">
        <v>171</v>
      </c>
      <c r="F34" s="22">
        <f t="shared" ref="F34:F51" si="1">G34*H34</f>
        <v>8.370000000000001</v>
      </c>
      <c r="G34" s="13">
        <v>3.1</v>
      </c>
      <c r="H34" s="14">
        <v>2.7</v>
      </c>
    </row>
    <row r="35" spans="1:8" ht="89.25" x14ac:dyDescent="0.25">
      <c r="A35" s="31">
        <v>41661</v>
      </c>
      <c r="B35" s="34" t="s">
        <v>105</v>
      </c>
      <c r="C35" s="35" t="s">
        <v>113</v>
      </c>
      <c r="D35" s="12" t="s">
        <v>116</v>
      </c>
      <c r="E35" s="12" t="s">
        <v>112</v>
      </c>
      <c r="F35" s="22">
        <f t="shared" si="1"/>
        <v>8.25</v>
      </c>
      <c r="G35" s="13">
        <v>2.5</v>
      </c>
      <c r="H35" s="14">
        <v>3.3</v>
      </c>
    </row>
    <row r="36" spans="1:8" ht="51" x14ac:dyDescent="0.25">
      <c r="A36" s="31">
        <v>41662</v>
      </c>
      <c r="B36" s="34" t="s">
        <v>105</v>
      </c>
      <c r="C36" s="35" t="s">
        <v>114</v>
      </c>
      <c r="D36" s="12" t="s">
        <v>117</v>
      </c>
      <c r="E36" s="12" t="s">
        <v>118</v>
      </c>
      <c r="F36" s="22">
        <f t="shared" si="1"/>
        <v>8.25</v>
      </c>
      <c r="G36" s="13">
        <v>2.5</v>
      </c>
      <c r="H36" s="14">
        <v>3.3</v>
      </c>
    </row>
    <row r="37" spans="1:8" ht="51" x14ac:dyDescent="0.25">
      <c r="A37" s="31">
        <v>41663</v>
      </c>
      <c r="B37" s="34" t="s">
        <v>105</v>
      </c>
      <c r="C37" s="35" t="s">
        <v>115</v>
      </c>
      <c r="D37" s="12" t="s">
        <v>119</v>
      </c>
      <c r="E37" s="12" t="s">
        <v>118</v>
      </c>
      <c r="F37" s="22">
        <f t="shared" si="1"/>
        <v>8.25</v>
      </c>
      <c r="G37" s="13">
        <v>2.5</v>
      </c>
      <c r="H37" s="14">
        <v>3.3</v>
      </c>
    </row>
    <row r="38" spans="1:8" ht="76.5" x14ac:dyDescent="0.25">
      <c r="A38" s="36" t="s">
        <v>161</v>
      </c>
      <c r="B38" s="34" t="s">
        <v>85</v>
      </c>
      <c r="C38" s="35" t="s">
        <v>102</v>
      </c>
      <c r="D38" s="12" t="s">
        <v>103</v>
      </c>
      <c r="E38" s="12" t="s">
        <v>104</v>
      </c>
      <c r="F38" s="22">
        <f t="shared" si="1"/>
        <v>8.1199999999999992</v>
      </c>
      <c r="G38" s="13">
        <v>2.8</v>
      </c>
      <c r="H38" s="14">
        <v>2.9</v>
      </c>
    </row>
    <row r="39" spans="1:8" ht="51" x14ac:dyDescent="0.25">
      <c r="A39" s="31">
        <v>41666</v>
      </c>
      <c r="B39" s="34" t="s">
        <v>105</v>
      </c>
      <c r="C39" s="35" t="s">
        <v>122</v>
      </c>
      <c r="D39" s="12" t="s">
        <v>131</v>
      </c>
      <c r="E39" s="12" t="s">
        <v>132</v>
      </c>
      <c r="F39" s="22">
        <f t="shared" si="1"/>
        <v>8</v>
      </c>
      <c r="G39" s="13">
        <v>2.5</v>
      </c>
      <c r="H39" s="14">
        <v>3.2</v>
      </c>
    </row>
    <row r="40" spans="1:8" ht="38.25" x14ac:dyDescent="0.25">
      <c r="A40" s="31">
        <v>41668</v>
      </c>
      <c r="B40" s="34" t="s">
        <v>105</v>
      </c>
      <c r="C40" s="35" t="s">
        <v>124</v>
      </c>
      <c r="D40" s="12" t="s">
        <v>135</v>
      </c>
      <c r="E40" s="12" t="s">
        <v>136</v>
      </c>
      <c r="F40" s="22">
        <f t="shared" si="1"/>
        <v>8</v>
      </c>
      <c r="G40" s="13">
        <v>2.5</v>
      </c>
      <c r="H40" s="14">
        <v>3.2</v>
      </c>
    </row>
    <row r="41" spans="1:8" ht="38.25" x14ac:dyDescent="0.25">
      <c r="A41" s="31" t="s">
        <v>144</v>
      </c>
      <c r="B41" s="34" t="s">
        <v>57</v>
      </c>
      <c r="C41" s="35" t="s">
        <v>170</v>
      </c>
      <c r="D41" s="16" t="s">
        <v>174</v>
      </c>
      <c r="E41" s="16" t="s">
        <v>179</v>
      </c>
      <c r="F41" s="22">
        <f t="shared" si="1"/>
        <v>8</v>
      </c>
      <c r="G41" s="13">
        <v>2.5</v>
      </c>
      <c r="H41" s="14">
        <v>3.2</v>
      </c>
    </row>
    <row r="42" spans="1:8" ht="25.5" x14ac:dyDescent="0.25">
      <c r="A42" s="31" t="s">
        <v>150</v>
      </c>
      <c r="B42" s="34" t="s">
        <v>62</v>
      </c>
      <c r="C42" s="35" t="s">
        <v>66</v>
      </c>
      <c r="D42" s="12" t="s">
        <v>67</v>
      </c>
      <c r="E42" s="12" t="s">
        <v>172</v>
      </c>
      <c r="F42" s="22">
        <f t="shared" si="1"/>
        <v>7.9799999999999995</v>
      </c>
      <c r="G42" s="13">
        <v>2.1</v>
      </c>
      <c r="H42" s="14">
        <v>3.8</v>
      </c>
    </row>
    <row r="43" spans="1:8" ht="51" x14ac:dyDescent="0.25">
      <c r="A43" s="31">
        <v>41660</v>
      </c>
      <c r="B43" s="34" t="s">
        <v>105</v>
      </c>
      <c r="C43" s="35" t="s">
        <v>110</v>
      </c>
      <c r="D43" s="12" t="s">
        <v>111</v>
      </c>
      <c r="E43" s="12" t="s">
        <v>112</v>
      </c>
      <c r="F43" s="22">
        <f t="shared" si="1"/>
        <v>7.83</v>
      </c>
      <c r="G43" s="13">
        <v>2.7</v>
      </c>
      <c r="H43" s="14">
        <v>2.9</v>
      </c>
    </row>
    <row r="44" spans="1:8" ht="51" x14ac:dyDescent="0.25">
      <c r="A44" s="31">
        <v>41665</v>
      </c>
      <c r="B44" s="34" t="s">
        <v>105</v>
      </c>
      <c r="C44" s="35" t="s">
        <v>121</v>
      </c>
      <c r="D44" s="12" t="s">
        <v>129</v>
      </c>
      <c r="E44" s="12" t="s">
        <v>130</v>
      </c>
      <c r="F44" s="22">
        <f t="shared" si="1"/>
        <v>7.3599999999999994</v>
      </c>
      <c r="G44" s="13">
        <v>2.2999999999999998</v>
      </c>
      <c r="H44" s="14">
        <v>3.2</v>
      </c>
    </row>
    <row r="45" spans="1:8" ht="25.5" x14ac:dyDescent="0.25">
      <c r="A45" s="31" t="s">
        <v>149</v>
      </c>
      <c r="B45" s="34" t="s">
        <v>85</v>
      </c>
      <c r="C45" s="35" t="s">
        <v>96</v>
      </c>
      <c r="D45" s="12" t="s">
        <v>97</v>
      </c>
      <c r="E45" s="12" t="s">
        <v>98</v>
      </c>
      <c r="F45" s="22">
        <f t="shared" si="1"/>
        <v>7.26</v>
      </c>
      <c r="G45" s="13">
        <v>2.2000000000000002</v>
      </c>
      <c r="H45" s="14">
        <v>3.3</v>
      </c>
    </row>
    <row r="46" spans="1:8" ht="76.5" x14ac:dyDescent="0.25">
      <c r="A46" s="31">
        <v>41655</v>
      </c>
      <c r="B46" s="34" t="s">
        <v>38</v>
      </c>
      <c r="C46" s="35" t="s">
        <v>54</v>
      </c>
      <c r="D46" s="12" t="s">
        <v>56</v>
      </c>
      <c r="E46" s="12" t="s">
        <v>55</v>
      </c>
      <c r="F46" s="22">
        <f t="shared" si="1"/>
        <v>7.13</v>
      </c>
      <c r="G46" s="13">
        <v>2.2999999999999998</v>
      </c>
      <c r="H46" s="14">
        <v>3.1</v>
      </c>
    </row>
    <row r="47" spans="1:8" ht="63.75" x14ac:dyDescent="0.25">
      <c r="A47" s="25">
        <v>41659</v>
      </c>
      <c r="B47" s="26" t="s">
        <v>105</v>
      </c>
      <c r="C47" s="27" t="s">
        <v>108</v>
      </c>
      <c r="D47" s="12" t="s">
        <v>141</v>
      </c>
      <c r="E47" s="12" t="s">
        <v>109</v>
      </c>
      <c r="F47" s="22">
        <f t="shared" si="1"/>
        <v>6.75</v>
      </c>
      <c r="G47" s="13">
        <v>2.5</v>
      </c>
      <c r="H47" s="14">
        <v>2.7</v>
      </c>
    </row>
    <row r="48" spans="1:8" ht="63.75" x14ac:dyDescent="0.25">
      <c r="A48" s="25" t="s">
        <v>145</v>
      </c>
      <c r="B48" s="26" t="s">
        <v>57</v>
      </c>
      <c r="C48" s="27" t="s">
        <v>59</v>
      </c>
      <c r="D48" s="16" t="s">
        <v>175</v>
      </c>
      <c r="E48" s="16" t="s">
        <v>180</v>
      </c>
      <c r="F48" s="22">
        <f t="shared" si="1"/>
        <v>6.48</v>
      </c>
      <c r="G48" s="13">
        <v>2.4</v>
      </c>
      <c r="H48" s="14">
        <v>2.7</v>
      </c>
    </row>
    <row r="49" spans="1:8" ht="38.25" x14ac:dyDescent="0.25">
      <c r="A49" s="25" t="s">
        <v>156</v>
      </c>
      <c r="B49" s="26" t="s">
        <v>62</v>
      </c>
      <c r="C49" s="27" t="s">
        <v>167</v>
      </c>
      <c r="D49" s="12" t="s">
        <v>168</v>
      </c>
      <c r="E49" s="12" t="s">
        <v>169</v>
      </c>
      <c r="F49" s="22">
        <f t="shared" si="1"/>
        <v>6.21</v>
      </c>
      <c r="G49" s="13">
        <v>2.2999999999999998</v>
      </c>
      <c r="H49" s="14">
        <v>2.7</v>
      </c>
    </row>
    <row r="50" spans="1:8" ht="38.25" x14ac:dyDescent="0.25">
      <c r="A50" s="25" t="s">
        <v>148</v>
      </c>
      <c r="B50" s="26" t="s">
        <v>85</v>
      </c>
      <c r="C50" s="27" t="s">
        <v>99</v>
      </c>
      <c r="D50" s="12" t="s">
        <v>100</v>
      </c>
      <c r="E50" s="12" t="s">
        <v>101</v>
      </c>
      <c r="F50" s="22">
        <f t="shared" si="1"/>
        <v>5.76</v>
      </c>
      <c r="G50" s="13">
        <v>2.4</v>
      </c>
      <c r="H50" s="14">
        <v>2.4</v>
      </c>
    </row>
    <row r="51" spans="1:8" ht="63.75" x14ac:dyDescent="0.25">
      <c r="A51" s="28" t="s">
        <v>158</v>
      </c>
      <c r="B51" s="29" t="s">
        <v>85</v>
      </c>
      <c r="C51" s="30" t="s">
        <v>87</v>
      </c>
      <c r="D51" s="8" t="s">
        <v>88</v>
      </c>
      <c r="E51" s="8" t="s">
        <v>89</v>
      </c>
      <c r="F51" s="23">
        <f t="shared" si="1"/>
        <v>4.75</v>
      </c>
      <c r="G51" s="9">
        <v>1.9</v>
      </c>
      <c r="H51" s="10">
        <v>2.5</v>
      </c>
    </row>
  </sheetData>
  <autoFilter ref="A1:H1"/>
  <sortState ref="A2:H51">
    <sortCondition descending="1" ref="F2"/>
  </sortState>
  <pageMargins left="0.70866141732283472" right="0.70866141732283472" top="0.74803149606299213" bottom="0.74803149606299213" header="0.31496062992125984" footer="0.31496062992125984"/>
  <pageSetup paperSize="8" scale="70" fitToHeight="0" orientation="landscape" r:id="rId1"/>
  <headerFooter>
    <oddHeader>&amp;L&amp;"Arial,obyčejné"&amp;10Příloha 4 - Registr rizik k Implementačnímu plánu pro strategický cíl 1: &amp;"Arial,kurzíva"Modernizace veřejné správy</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zoomScale="85" zoomScaleNormal="85" zoomScaleSheetLayoutView="100" workbookViewId="0">
      <selection activeCell="M1" sqref="M1"/>
    </sheetView>
  </sheetViews>
  <sheetFormatPr defaultColWidth="0" defaultRowHeight="15" zeroHeight="1" x14ac:dyDescent="0.25"/>
  <cols>
    <col min="1" max="1" width="7.7109375" style="19" customWidth="1"/>
    <col min="2" max="2" width="9.7109375" style="19" customWidth="1"/>
    <col min="3" max="3" width="25.7109375" style="19" customWidth="1"/>
    <col min="4" max="4" width="7.7109375" style="19" customWidth="1"/>
    <col min="5" max="5" width="9.7109375" style="19" customWidth="1"/>
    <col min="6" max="6" width="25.7109375" style="19" customWidth="1"/>
    <col min="7" max="7" width="7.7109375" style="19" customWidth="1"/>
    <col min="8" max="8" width="9.7109375" style="19" customWidth="1"/>
    <col min="9" max="9" width="25.7109375" style="19" customWidth="1"/>
    <col min="10" max="10" width="7.7109375" style="19" customWidth="1"/>
    <col min="11" max="11" width="9.7109375" style="19" customWidth="1"/>
    <col min="12" max="12" width="25.7109375" style="19" customWidth="1"/>
    <col min="13" max="13" width="7.7109375" style="19" customWidth="1"/>
    <col min="14" max="14" width="9.7109375" style="19" customWidth="1"/>
    <col min="15" max="15" width="25.7109375" style="19" customWidth="1"/>
    <col min="16" max="16" width="1.5703125" style="19" customWidth="1"/>
    <col min="17" max="16384" width="9.140625" style="19" hidden="1"/>
  </cols>
  <sheetData>
    <row r="1" spans="13:15" x14ac:dyDescent="0.25"/>
    <row r="2" spans="13:15" ht="25.5" x14ac:dyDescent="0.25">
      <c r="M2" s="48" t="s">
        <v>0</v>
      </c>
      <c r="N2" s="49" t="s">
        <v>37</v>
      </c>
      <c r="O2" s="50" t="s">
        <v>1</v>
      </c>
    </row>
    <row r="3" spans="13:15" ht="51" x14ac:dyDescent="0.25">
      <c r="M3" s="45">
        <v>41668</v>
      </c>
      <c r="N3" s="46" t="s">
        <v>105</v>
      </c>
      <c r="O3" s="47" t="s">
        <v>124</v>
      </c>
    </row>
    <row r="4" spans="13:15" ht="51" x14ac:dyDescent="0.25">
      <c r="M4" s="37">
        <v>41669</v>
      </c>
      <c r="N4" s="15" t="s">
        <v>105</v>
      </c>
      <c r="O4" s="42" t="s">
        <v>125</v>
      </c>
    </row>
    <row r="5" spans="13:15" ht="51" x14ac:dyDescent="0.25">
      <c r="M5" s="37">
        <v>41670</v>
      </c>
      <c r="N5" s="15" t="s">
        <v>105</v>
      </c>
      <c r="O5" s="42" t="s">
        <v>126</v>
      </c>
    </row>
    <row r="6" spans="13:15" ht="38.25" x14ac:dyDescent="0.25">
      <c r="M6" s="37" t="s">
        <v>143</v>
      </c>
      <c r="N6" s="15" t="s">
        <v>57</v>
      </c>
      <c r="O6" s="42" t="s">
        <v>58</v>
      </c>
    </row>
    <row r="7" spans="13:15" ht="38.25" x14ac:dyDescent="0.25">
      <c r="M7" s="37" t="s">
        <v>144</v>
      </c>
      <c r="N7" s="15" t="s">
        <v>57</v>
      </c>
      <c r="O7" s="42" t="s">
        <v>170</v>
      </c>
    </row>
    <row r="8" spans="13:15" ht="25.5" x14ac:dyDescent="0.25">
      <c r="M8" s="37" t="s">
        <v>145</v>
      </c>
      <c r="N8" s="15" t="s">
        <v>57</v>
      </c>
      <c r="O8" s="42" t="s">
        <v>59</v>
      </c>
    </row>
    <row r="9" spans="13:15" ht="51" x14ac:dyDescent="0.25">
      <c r="M9" s="37" t="s">
        <v>146</v>
      </c>
      <c r="N9" s="15" t="s">
        <v>62</v>
      </c>
      <c r="O9" s="42" t="s">
        <v>60</v>
      </c>
    </row>
    <row r="10" spans="13:15" x14ac:dyDescent="0.25">
      <c r="M10" s="37" t="s">
        <v>147</v>
      </c>
      <c r="N10" s="15" t="s">
        <v>62</v>
      </c>
      <c r="O10" s="42" t="s">
        <v>63</v>
      </c>
    </row>
    <row r="11" spans="13:15" x14ac:dyDescent="0.25">
      <c r="M11" s="37" t="s">
        <v>150</v>
      </c>
      <c r="N11" s="15" t="s">
        <v>62</v>
      </c>
      <c r="O11" s="42" t="s">
        <v>66</v>
      </c>
    </row>
    <row r="12" spans="13:15" ht="25.5" x14ac:dyDescent="0.25">
      <c r="M12" s="37" t="s">
        <v>151</v>
      </c>
      <c r="N12" s="15" t="s">
        <v>62</v>
      </c>
      <c r="O12" s="42" t="s">
        <v>68</v>
      </c>
    </row>
    <row r="13" spans="13:15" ht="25.5" x14ac:dyDescent="0.25">
      <c r="M13" s="37" t="s">
        <v>152</v>
      </c>
      <c r="N13" s="15" t="s">
        <v>62</v>
      </c>
      <c r="O13" s="42" t="s">
        <v>71</v>
      </c>
    </row>
    <row r="14" spans="13:15" ht="38.25" x14ac:dyDescent="0.25">
      <c r="M14" s="37" t="s">
        <v>153</v>
      </c>
      <c r="N14" s="15" t="s">
        <v>62</v>
      </c>
      <c r="O14" s="42" t="s">
        <v>74</v>
      </c>
    </row>
    <row r="15" spans="13:15" ht="38.25" x14ac:dyDescent="0.25">
      <c r="M15" s="37" t="s">
        <v>154</v>
      </c>
      <c r="N15" s="15" t="s">
        <v>62</v>
      </c>
      <c r="O15" s="42" t="s">
        <v>78</v>
      </c>
    </row>
    <row r="16" spans="13:15" ht="91.5" customHeight="1" x14ac:dyDescent="0.25">
      <c r="M16" s="37" t="s">
        <v>155</v>
      </c>
      <c r="N16" s="15" t="s">
        <v>62</v>
      </c>
      <c r="O16" s="42" t="s">
        <v>80</v>
      </c>
    </row>
    <row r="17" spans="1:15" ht="63.75" x14ac:dyDescent="0.25">
      <c r="A17" s="48" t="s">
        <v>0</v>
      </c>
      <c r="B17" s="49" t="s">
        <v>37</v>
      </c>
      <c r="C17" s="57" t="s">
        <v>1</v>
      </c>
      <c r="D17" s="48" t="s">
        <v>0</v>
      </c>
      <c r="E17" s="49" t="s">
        <v>37</v>
      </c>
      <c r="F17" s="57" t="s">
        <v>1</v>
      </c>
      <c r="G17" s="48" t="s">
        <v>0</v>
      </c>
      <c r="H17" s="49" t="s">
        <v>37</v>
      </c>
      <c r="I17" s="57" t="s">
        <v>1</v>
      </c>
      <c r="J17" s="48" t="s">
        <v>0</v>
      </c>
      <c r="K17" s="49" t="s">
        <v>37</v>
      </c>
      <c r="L17" s="50" t="s">
        <v>1</v>
      </c>
      <c r="M17" s="37" t="s">
        <v>156</v>
      </c>
      <c r="N17" s="15" t="s">
        <v>62</v>
      </c>
      <c r="O17" s="42" t="s">
        <v>167</v>
      </c>
    </row>
    <row r="18" spans="1:15" ht="38.25" x14ac:dyDescent="0.25">
      <c r="A18" s="51">
        <v>41640</v>
      </c>
      <c r="B18" s="52" t="s">
        <v>38</v>
      </c>
      <c r="C18" s="53" t="s">
        <v>4</v>
      </c>
      <c r="D18" s="51">
        <v>41647</v>
      </c>
      <c r="E18" s="52" t="s">
        <v>38</v>
      </c>
      <c r="F18" s="53" t="s">
        <v>15</v>
      </c>
      <c r="G18" s="51">
        <v>41654</v>
      </c>
      <c r="H18" s="54" t="s">
        <v>38</v>
      </c>
      <c r="I18" s="55" t="s">
        <v>27</v>
      </c>
      <c r="J18" s="51">
        <v>41661</v>
      </c>
      <c r="K18" s="54" t="s">
        <v>105</v>
      </c>
      <c r="L18" s="56" t="s">
        <v>113</v>
      </c>
      <c r="M18" s="37" t="s">
        <v>157</v>
      </c>
      <c r="N18" s="15" t="s">
        <v>85</v>
      </c>
      <c r="O18" s="42" t="s">
        <v>83</v>
      </c>
    </row>
    <row r="19" spans="1:15" ht="63.75" x14ac:dyDescent="0.25">
      <c r="A19" s="37">
        <v>41641</v>
      </c>
      <c r="B19" s="24" t="s">
        <v>38</v>
      </c>
      <c r="C19" s="41" t="s">
        <v>5</v>
      </c>
      <c r="D19" s="37">
        <v>41648</v>
      </c>
      <c r="E19" s="24" t="s">
        <v>38</v>
      </c>
      <c r="F19" s="41" t="s">
        <v>17</v>
      </c>
      <c r="G19" s="37">
        <v>41655</v>
      </c>
      <c r="H19" s="15" t="s">
        <v>38</v>
      </c>
      <c r="I19" s="16" t="s">
        <v>54</v>
      </c>
      <c r="J19" s="37">
        <v>41662</v>
      </c>
      <c r="K19" s="15" t="s">
        <v>105</v>
      </c>
      <c r="L19" s="42" t="s">
        <v>114</v>
      </c>
      <c r="M19" s="37" t="s">
        <v>158</v>
      </c>
      <c r="N19" s="15" t="s">
        <v>85</v>
      </c>
      <c r="O19" s="42" t="s">
        <v>87</v>
      </c>
    </row>
    <row r="20" spans="1:15" ht="51" x14ac:dyDescent="0.25">
      <c r="A20" s="37">
        <v>41642</v>
      </c>
      <c r="B20" s="24" t="s">
        <v>38</v>
      </c>
      <c r="C20" s="41" t="s">
        <v>6</v>
      </c>
      <c r="D20" s="37">
        <v>41649</v>
      </c>
      <c r="E20" s="24" t="s">
        <v>38</v>
      </c>
      <c r="F20" s="41" t="s">
        <v>18</v>
      </c>
      <c r="G20" s="37">
        <v>41656</v>
      </c>
      <c r="H20" s="15" t="s">
        <v>38</v>
      </c>
      <c r="I20" s="16" t="s">
        <v>162</v>
      </c>
      <c r="J20" s="37">
        <v>41663</v>
      </c>
      <c r="K20" s="15" t="s">
        <v>105</v>
      </c>
      <c r="L20" s="42" t="s">
        <v>115</v>
      </c>
      <c r="M20" s="37" t="s">
        <v>159</v>
      </c>
      <c r="N20" s="15" t="s">
        <v>85</v>
      </c>
      <c r="O20" s="42" t="s">
        <v>90</v>
      </c>
    </row>
    <row r="21" spans="1:15" ht="51" x14ac:dyDescent="0.25">
      <c r="A21" s="37">
        <v>41643</v>
      </c>
      <c r="B21" s="24" t="s">
        <v>38</v>
      </c>
      <c r="C21" s="41" t="s">
        <v>8</v>
      </c>
      <c r="D21" s="37">
        <v>41650</v>
      </c>
      <c r="E21" s="24" t="s">
        <v>38</v>
      </c>
      <c r="F21" s="41" t="s">
        <v>19</v>
      </c>
      <c r="G21" s="37">
        <v>41657</v>
      </c>
      <c r="H21" s="15" t="s">
        <v>38</v>
      </c>
      <c r="I21" s="16" t="s">
        <v>165</v>
      </c>
      <c r="J21" s="37">
        <v>41664</v>
      </c>
      <c r="K21" s="15" t="s">
        <v>105</v>
      </c>
      <c r="L21" s="42" t="s">
        <v>120</v>
      </c>
      <c r="M21" s="37" t="s">
        <v>160</v>
      </c>
      <c r="N21" s="15" t="s">
        <v>85</v>
      </c>
      <c r="O21" s="42" t="s">
        <v>93</v>
      </c>
    </row>
    <row r="22" spans="1:15" ht="38.25" x14ac:dyDescent="0.25">
      <c r="A22" s="37">
        <v>41644</v>
      </c>
      <c r="B22" s="24" t="s">
        <v>38</v>
      </c>
      <c r="C22" s="41" t="s">
        <v>10</v>
      </c>
      <c r="D22" s="37">
        <v>41651</v>
      </c>
      <c r="E22" s="24" t="s">
        <v>38</v>
      </c>
      <c r="F22" s="41" t="s">
        <v>21</v>
      </c>
      <c r="G22" s="37">
        <v>41658</v>
      </c>
      <c r="H22" s="15" t="s">
        <v>105</v>
      </c>
      <c r="I22" s="16" t="s">
        <v>106</v>
      </c>
      <c r="J22" s="37">
        <v>41665</v>
      </c>
      <c r="K22" s="15" t="s">
        <v>105</v>
      </c>
      <c r="L22" s="42" t="s">
        <v>121</v>
      </c>
      <c r="M22" s="37" t="s">
        <v>149</v>
      </c>
      <c r="N22" s="15" t="s">
        <v>85</v>
      </c>
      <c r="O22" s="42" t="s">
        <v>96</v>
      </c>
    </row>
    <row r="23" spans="1:15" ht="25.5" x14ac:dyDescent="0.25">
      <c r="A23" s="37">
        <v>41645</v>
      </c>
      <c r="B23" s="24" t="s">
        <v>38</v>
      </c>
      <c r="C23" s="41" t="s">
        <v>34</v>
      </c>
      <c r="D23" s="37">
        <v>41652</v>
      </c>
      <c r="E23" s="24" t="s">
        <v>38</v>
      </c>
      <c r="F23" s="41" t="s">
        <v>23</v>
      </c>
      <c r="G23" s="37">
        <v>41659</v>
      </c>
      <c r="H23" s="15" t="s">
        <v>105</v>
      </c>
      <c r="I23" s="16" t="s">
        <v>108</v>
      </c>
      <c r="J23" s="37">
        <v>41666</v>
      </c>
      <c r="K23" s="15" t="s">
        <v>105</v>
      </c>
      <c r="L23" s="42" t="s">
        <v>122</v>
      </c>
      <c r="M23" s="37" t="s">
        <v>148</v>
      </c>
      <c r="N23" s="15" t="s">
        <v>85</v>
      </c>
      <c r="O23" s="42" t="s">
        <v>99</v>
      </c>
    </row>
    <row r="24" spans="1:15" ht="51" x14ac:dyDescent="0.25">
      <c r="A24" s="43">
        <v>41646</v>
      </c>
      <c r="B24" s="39" t="s">
        <v>38</v>
      </c>
      <c r="C24" s="40" t="s">
        <v>13</v>
      </c>
      <c r="D24" s="43">
        <v>41653</v>
      </c>
      <c r="E24" s="39" t="s">
        <v>38</v>
      </c>
      <c r="F24" s="40" t="s">
        <v>25</v>
      </c>
      <c r="G24" s="43">
        <v>41660</v>
      </c>
      <c r="H24" s="39" t="s">
        <v>105</v>
      </c>
      <c r="I24" s="40" t="s">
        <v>110</v>
      </c>
      <c r="J24" s="43">
        <v>41667</v>
      </c>
      <c r="K24" s="39" t="s">
        <v>105</v>
      </c>
      <c r="L24" s="44" t="s">
        <v>123</v>
      </c>
      <c r="M24" s="38" t="s">
        <v>161</v>
      </c>
      <c r="N24" s="39" t="s">
        <v>85</v>
      </c>
      <c r="O24" s="44" t="s">
        <v>102</v>
      </c>
    </row>
  </sheetData>
  <pageMargins left="0.7" right="0.7" top="0.3878125" bottom="0.75" header="0.17" footer="0.3"/>
  <pageSetup paperSize="9" scale="54" orientation="landscape" r:id="rId1"/>
  <headerFooter>
    <oddHeader>&amp;L&amp;"Arial,obyčejné"&amp;10Příloha 4 - Mapa rizik k Implementačnímu plánu pro strategický cíl 1: &amp;"Arial,kurzíva"Modernizace veřejné správy</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Legenda</vt:lpstr>
      <vt:lpstr>Registr rizik - cíl 1</vt:lpstr>
      <vt:lpstr>Mapa rizik - cíl 1</vt:lpstr>
      <vt:lpstr>Legenda!Print_Area</vt:lpstr>
      <vt:lpstr>'Mapa rizik - cíl 1'!Print_Area</vt:lpstr>
      <vt:lpstr>'Registr rizik - cíl 1'!Print_Titles</vt:lpstr>
    </vt:vector>
  </TitlesOfParts>
  <Company>Ernst &amp; Young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LK</dc:creator>
  <cp:lastModifiedBy>LK</cp:lastModifiedBy>
  <cp:lastPrinted>2014-12-14T12:52:42Z</cp:lastPrinted>
  <dcterms:created xsi:type="dcterms:W3CDTF">2014-10-20T16:43:26Z</dcterms:created>
  <dcterms:modified xsi:type="dcterms:W3CDTF">2014-12-14T12:53:25Z</dcterms:modified>
</cp:coreProperties>
</file>